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8. НВЛ (делимые)декабр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(2)'!$A$1:$K$82</definedName>
    <definedName name="ТекстовоеПоле5" localSheetId="0">'Лист1 (2)'!$B$79</definedName>
  </definedNames>
  <calcPr calcId="162913"/>
</workbook>
</file>

<file path=xl/calcChain.xml><?xml version="1.0" encoding="utf-8"?>
<calcChain xmlns="http://schemas.openxmlformats.org/spreadsheetml/2006/main">
  <c r="E73" i="2" l="1"/>
  <c r="I71" i="2"/>
  <c r="H72" i="2"/>
  <c r="J72" i="2" s="1"/>
  <c r="I72" i="2" s="1"/>
  <c r="J71" i="2"/>
  <c r="H71" i="2"/>
  <c r="H70" i="2"/>
  <c r="J70" i="2" s="1"/>
  <c r="I70" i="2" s="1"/>
  <c r="H69" i="2"/>
  <c r="J69" i="2" s="1"/>
  <c r="I69" i="2" s="1"/>
  <c r="H68" i="2"/>
  <c r="J68" i="2" s="1"/>
  <c r="I68" i="2" s="1"/>
  <c r="H67" i="2"/>
  <c r="J67" i="2" s="1"/>
  <c r="I67" i="2" s="1"/>
  <c r="H66" i="2"/>
  <c r="J66" i="2" s="1"/>
  <c r="I66" i="2" s="1"/>
  <c r="H65" i="2"/>
  <c r="J65" i="2" s="1"/>
  <c r="I65" i="2" s="1"/>
  <c r="H64" i="2"/>
  <c r="J64" i="2" s="1"/>
  <c r="I64" i="2" s="1"/>
  <c r="J63" i="2"/>
  <c r="I63" i="2" s="1"/>
  <c r="H63" i="2"/>
  <c r="H62" i="2"/>
  <c r="J62" i="2" s="1"/>
  <c r="I62" i="2" s="1"/>
  <c r="H61" i="2"/>
  <c r="J61" i="2" s="1"/>
  <c r="I61" i="2" s="1"/>
  <c r="J60" i="2"/>
  <c r="I60" i="2" s="1"/>
  <c r="H60" i="2"/>
  <c r="H59" i="2"/>
  <c r="J59" i="2" s="1"/>
  <c r="I59" i="2" s="1"/>
  <c r="H58" i="2"/>
  <c r="J58" i="2" s="1"/>
  <c r="I58" i="2" s="1"/>
  <c r="H57" i="2"/>
  <c r="J57" i="2" s="1"/>
  <c r="I57" i="2" s="1"/>
  <c r="J56" i="2"/>
  <c r="I56" i="2"/>
  <c r="H56" i="2"/>
  <c r="J55" i="2"/>
  <c r="I55" i="2" s="1"/>
  <c r="H55" i="2"/>
  <c r="H54" i="2"/>
  <c r="J54" i="2" s="1"/>
  <c r="I54" i="2" s="1"/>
  <c r="H53" i="2"/>
  <c r="J53" i="2" s="1"/>
  <c r="I53" i="2" s="1"/>
  <c r="H52" i="2"/>
  <c r="J52" i="2" s="1"/>
  <c r="I52" i="2" s="1"/>
  <c r="H51" i="2"/>
  <c r="J51" i="2" s="1"/>
  <c r="I51" i="2" s="1"/>
  <c r="H50" i="2"/>
  <c r="J50" i="2" s="1"/>
  <c r="I50" i="2" s="1"/>
  <c r="H49" i="2"/>
  <c r="J49" i="2" s="1"/>
  <c r="I49" i="2" s="1"/>
  <c r="H48" i="2"/>
  <c r="J48" i="2" s="1"/>
  <c r="I48" i="2" s="1"/>
  <c r="J47" i="2"/>
  <c r="I47" i="2" s="1"/>
  <c r="H47" i="2"/>
  <c r="H46" i="2"/>
  <c r="J46" i="2" s="1"/>
  <c r="I46" i="2" s="1"/>
  <c r="H45" i="2"/>
  <c r="J45" i="2" s="1"/>
  <c r="I45" i="2" s="1"/>
  <c r="J44" i="2"/>
  <c r="I44" i="2" s="1"/>
  <c r="H44" i="2"/>
  <c r="H43" i="2"/>
  <c r="J43" i="2" s="1"/>
  <c r="I43" i="2" s="1"/>
  <c r="H42" i="2"/>
  <c r="J42" i="2" s="1"/>
  <c r="I42" i="2" s="1"/>
  <c r="H41" i="2"/>
  <c r="J41" i="2" s="1"/>
  <c r="I41" i="2" s="1"/>
  <c r="J40" i="2"/>
  <c r="I40" i="2"/>
  <c r="H40" i="2"/>
  <c r="J39" i="2"/>
  <c r="I39" i="2" s="1"/>
  <c r="H39" i="2"/>
  <c r="H38" i="2"/>
  <c r="J38" i="2" s="1"/>
  <c r="I38" i="2" s="1"/>
  <c r="H37" i="2"/>
  <c r="J37" i="2" s="1"/>
  <c r="I37" i="2" s="1"/>
  <c r="H36" i="2"/>
  <c r="J36" i="2" s="1"/>
  <c r="I36" i="2" s="1"/>
  <c r="H35" i="2"/>
  <c r="J35" i="2" s="1"/>
  <c r="I35" i="2" s="1"/>
  <c r="H34" i="2"/>
  <c r="J34" i="2" s="1"/>
  <c r="I34" i="2" s="1"/>
  <c r="H33" i="2"/>
  <c r="J33" i="2" s="1"/>
  <c r="I33" i="2" s="1"/>
  <c r="H32" i="2"/>
  <c r="J32" i="2" s="1"/>
  <c r="I32" i="2" s="1"/>
  <c r="J31" i="2"/>
  <c r="I31" i="2" s="1"/>
  <c r="H31" i="2"/>
  <c r="H30" i="2"/>
  <c r="J30" i="2" s="1"/>
  <c r="I30" i="2" s="1"/>
  <c r="H29" i="2"/>
  <c r="J29" i="2" s="1"/>
  <c r="I29" i="2" s="1"/>
  <c r="J28" i="2"/>
  <c r="I28" i="2" s="1"/>
  <c r="H28" i="2"/>
  <c r="H27" i="2"/>
  <c r="J27" i="2" s="1"/>
  <c r="I27" i="2" s="1"/>
  <c r="H26" i="2"/>
  <c r="J26" i="2" s="1"/>
  <c r="I26" i="2" s="1"/>
  <c r="H25" i="2"/>
  <c r="J25" i="2" s="1"/>
  <c r="I25" i="2" s="1"/>
  <c r="J24" i="2"/>
  <c r="I24" i="2"/>
  <c r="H24" i="2"/>
  <c r="J23" i="2"/>
  <c r="I23" i="2" s="1"/>
  <c r="H23" i="2"/>
  <c r="H22" i="2"/>
  <c r="J22" i="2" s="1"/>
  <c r="I22" i="2" s="1"/>
  <c r="H21" i="2"/>
  <c r="J21" i="2" s="1"/>
  <c r="I21" i="2" s="1"/>
  <c r="H20" i="2"/>
  <c r="J20" i="2" s="1"/>
  <c r="I20" i="2" s="1"/>
  <c r="H19" i="2"/>
  <c r="J19" i="2" s="1"/>
  <c r="I19" i="2" s="1"/>
  <c r="H18" i="2"/>
  <c r="J18" i="2" s="1"/>
  <c r="I18" i="2" s="1"/>
  <c r="H17" i="2"/>
  <c r="J17" i="2" s="1"/>
  <c r="I17" i="2" s="1"/>
  <c r="H16" i="2"/>
  <c r="J16" i="2" s="1"/>
  <c r="I16" i="2" s="1"/>
  <c r="J15" i="2"/>
  <c r="I15" i="2" s="1"/>
  <c r="H15" i="2"/>
  <c r="H14" i="2"/>
  <c r="J14" i="2" s="1"/>
  <c r="I14" i="2" s="1"/>
  <c r="H13" i="2"/>
  <c r="J12" i="2"/>
  <c r="I12" i="2" s="1"/>
  <c r="H12" i="2"/>
  <c r="H73" i="2" l="1"/>
  <c r="J13" i="2"/>
  <c r="J73" i="2" l="1"/>
  <c r="I13" i="2"/>
  <c r="I73" i="2" s="1"/>
</calcChain>
</file>

<file path=xl/sharedStrings.xml><?xml version="1.0" encoding="utf-8"?>
<sst xmlns="http://schemas.openxmlformats.org/spreadsheetml/2006/main" count="160" uniqueCount="94">
  <si>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</si>
  <si>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</si>
  <si>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</si>
  <si>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</si>
  <si>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</si>
  <si>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</si>
  <si>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</si>
  <si>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</si>
  <si>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</si>
  <si>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</si>
  <si>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</si>
  <si>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</si>
  <si>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</si>
  <si>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</si>
  <si>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</si>
  <si>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</si>
  <si>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</si>
  <si>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</si>
  <si>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</si>
  <si>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</si>
  <si>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</si>
  <si>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</si>
  <si>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</si>
  <si>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</si>
  <si>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</si>
  <si>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</si>
  <si>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</si>
  <si>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</si>
  <si>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</si>
  <si>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К-Т</t>
  </si>
  <si>
    <t>Бейсболка_РН_ХС_55-57</t>
  </si>
  <si>
    <t>Бейсболка_РН_ХС_58-61</t>
  </si>
  <si>
    <t>Бейсболка_РН_ХС_60</t>
  </si>
  <si>
    <t>Бейсболка_РН_ХС_62-64</t>
  </si>
  <si>
    <t>Шапка_ушанка_РН_ХС_Нат.мех_56</t>
  </si>
  <si>
    <t>Шапка_ушанка_РН_ХС_Нат.мех_58</t>
  </si>
  <si>
    <t>Шапка_ушанка_РН_ХС_Нат.мех_60</t>
  </si>
  <si>
    <t>Белье_ПШ200_ж_112-116/170-176</t>
  </si>
  <si>
    <t>Белье_ПШ200_ж_88-92/170-176</t>
  </si>
  <si>
    <t>Белье_ПШ200_ж_96-100/170-176</t>
  </si>
  <si>
    <t>Белье_ПШ200_м_104-108/158-164</t>
  </si>
  <si>
    <t>Белье_ПШ200_м_104-108/170-176</t>
  </si>
  <si>
    <t>Белье_ПШ200_м_104-108/182-188</t>
  </si>
  <si>
    <t>Белье_ПШ200_м_104-108/194-200</t>
  </si>
  <si>
    <t>Белье_ПШ200_м_112-116/158-164</t>
  </si>
  <si>
    <t>Белье_ПШ200_м_112-116/170-176</t>
  </si>
  <si>
    <t>Белье_ПШ200_м_112-116/182-188</t>
  </si>
  <si>
    <t>Белье_ПШ200_м_120-124/158-164</t>
  </si>
  <si>
    <t>Белье_ПШ200_м_120-124/170-176</t>
  </si>
  <si>
    <t>Белье_ПШ200_м_80-84/158-164</t>
  </si>
  <si>
    <t>Белье_ПШ200_м_88-92/158-164</t>
  </si>
  <si>
    <t>Белье_ПШ200_м_88-92/170-176</t>
  </si>
  <si>
    <t>Белье_ПШ200_м_88-92/182-188</t>
  </si>
  <si>
    <t>Белье_ПШ200_м_96-100/158-164</t>
  </si>
  <si>
    <t>Белье_ПШ200_м_96-100/170-176</t>
  </si>
  <si>
    <t>Белье_ПШ200_м_96-100/182-188</t>
  </si>
  <si>
    <t>Км_РН_ЗМи_БР_ХС_ИТРм_104-108/170-176</t>
  </si>
  <si>
    <t>Км_РН_ЗМи_БР_ХС_ИТРм_104-108/182-188</t>
  </si>
  <si>
    <t>Км_РН_ЗМи_БР_ХС_ИТРм_112-116/194-200</t>
  </si>
  <si>
    <t>Км_РН_ЗМи_БР_ХС_ИТРм_88-92/170-176</t>
  </si>
  <si>
    <t>Км_РН_ЗМи_БР_ХС_ИТРм_96-100/170-176</t>
  </si>
  <si>
    <t>Км_РН_ЗМи_БР_ХС_ИТРм_96-100/182-188</t>
  </si>
  <si>
    <t>Км_РН_ЗМи_ПК_ХС_ж_120-124/194-200</t>
  </si>
  <si>
    <t>Км_РН_ЗМи_ПК_ХС_ж_128-132/170-176</t>
  </si>
  <si>
    <t>Км_РН_ЗМи_ПК_ХС_ж_88-92/170-176</t>
  </si>
  <si>
    <t>Км_РН_ЗМи_ПК_ХС_ж_96-100/182-188</t>
  </si>
  <si>
    <t>Км_РН_ЗМи_ПК_ХС_ИТРж_120-124/170-176</t>
  </si>
  <si>
    <t>Км_РН_ЗМи_ПК_ХС_ИТРж_120-124/182-188</t>
  </si>
  <si>
    <t>Км_РН_ЗМи_ПК_ХС_ИТРж_80-84/170-176</t>
  </si>
  <si>
    <t>Км_РН_ЗМи_ПК_ХС_ИТРж_88-92/170-176</t>
  </si>
  <si>
    <t>Км_РН_ЗМи_ПК_ХС_м_120-124/194-200</t>
  </si>
  <si>
    <t>Км_РН_ЗМи_ПК_ХС_м_96-100/182-188</t>
  </si>
  <si>
    <t>Км_РН_ЗМиТн4_ПК_ХС_ж_96-100/170-176</t>
  </si>
  <si>
    <t>Км_РН_ЗМиТн4_ПК_ХС_ИТРж_104-108/158-164</t>
  </si>
  <si>
    <t>Км_РН_ЗМиТн4_ПК_ХС_ИТРж_112-116/170-176</t>
  </si>
  <si>
    <t>Км_РН_ЗМиТн4_ПК_ХС_ИТРж_80-84/158-164</t>
  </si>
  <si>
    <t>Км_РН_ЗМиТн4_ПК_ХС_ИТРж_96-100/158-164</t>
  </si>
  <si>
    <t>Км_РН_ЗМиТн4_ПК_ХС_ИТРж_96-100/170-176</t>
  </si>
  <si>
    <t>Км_РН_ЗМиТн4_ПК_ХС_ИТРм_104-108/170-176</t>
  </si>
  <si>
    <t>Км_РН_ЗМиТн4_ПК_ХС_ИТРм_104-108/182-188</t>
  </si>
  <si>
    <t>Км_РН_ЗМиТн4_ПК_ХС_ИТРм_88-92/170-176</t>
  </si>
  <si>
    <t>Км_РН_ЗМиТн4_ПК_ХС_ИТРм_96-100/170-176</t>
  </si>
  <si>
    <t>Км_РН_ЗМиТн4_ПК_ХС_ИТРм_96-100/182-188</t>
  </si>
  <si>
    <t>Костюм_РН_Вн3_104-108/194-200</t>
  </si>
  <si>
    <t>Костюм_РН_Вн3_128-132/182-188</t>
  </si>
  <si>
    <t>Плащ_РН_Вн3_104-108/182-188</t>
  </si>
  <si>
    <t>Подшлемник мод. Спецзащита-Зима р.54</t>
  </si>
  <si>
    <t>Подшлемник мод. Спецзащита-Зима р.56</t>
  </si>
  <si>
    <t>Подшлемник мод. Спецзащита-Зима р.58</t>
  </si>
  <si>
    <t>Подшлемник мод. Спецзащита-Зима р.60</t>
  </si>
  <si>
    <t>Подшлемник мод. Спецзащита-Зима р.64</t>
  </si>
  <si>
    <t>Склад 1010. Ханты-Мансийский Автономный округ - Югра, г Нижневартовск, ул Ленина, дом 10/п, строение 16. (он же ул. Ленина 67 Б)</t>
  </si>
  <si>
    <t>Исполняющий обязанности генерального директора</t>
  </si>
  <si>
    <t>______________ А.В. 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</si>
</sst>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abSelected="1" topLeftCell="A64" zoomScale="60" zoomScaleNormal="60" workbookViewId="0">
      <selection activeCell="B83" sqref="B83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34" t="s">
        <v>25</v>
      </c>
      <c r="K2" s="34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35" t="s">
        <v>24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2" ht="15.75" x14ac:dyDescent="0.25">
      <c r="A7" s="36" t="s">
        <v>13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2">
        <v>1</v>
      </c>
      <c r="B12" s="23" t="s">
        <v>30</v>
      </c>
      <c r="C12" s="16">
        <v>20589887</v>
      </c>
      <c r="D12" s="17" t="s">
        <v>28</v>
      </c>
      <c r="E12" s="18">
        <v>87</v>
      </c>
      <c r="F12" s="26" t="s">
        <v>91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29" t="s">
        <v>22</v>
      </c>
      <c r="L12" s="8"/>
    </row>
    <row r="13" spans="1:12" s="9" customFormat="1" ht="42.6" customHeight="1" x14ac:dyDescent="0.25">
      <c r="A13" s="22">
        <v>2</v>
      </c>
      <c r="B13" s="23" t="s">
        <v>31</v>
      </c>
      <c r="C13" s="16">
        <v>20589893</v>
      </c>
      <c r="D13" s="17" t="s">
        <v>28</v>
      </c>
      <c r="E13" s="18">
        <v>125</v>
      </c>
      <c r="F13" s="27"/>
      <c r="G13" s="13"/>
      <c r="H13" s="6">
        <f t="shared" ref="H13:H72" si="0">ROUND(G13*E13,2)</f>
        <v>0</v>
      </c>
      <c r="I13" s="15">
        <f t="shared" ref="I13:I72" si="1">J13-H13</f>
        <v>0</v>
      </c>
      <c r="J13" s="6">
        <f t="shared" ref="J13:J72" si="2">ROUND(H13*1.2,2)</f>
        <v>0</v>
      </c>
      <c r="K13" s="30"/>
      <c r="L13" s="8"/>
    </row>
    <row r="14" spans="1:12" s="9" customFormat="1" ht="42.6" customHeight="1" x14ac:dyDescent="0.25">
      <c r="A14" s="22">
        <v>3</v>
      </c>
      <c r="B14" s="23" t="s">
        <v>32</v>
      </c>
      <c r="C14" s="16">
        <v>20436748</v>
      </c>
      <c r="D14" s="17" t="s">
        <v>28</v>
      </c>
      <c r="E14" s="18">
        <v>4</v>
      </c>
      <c r="F14" s="27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30"/>
      <c r="L14" s="8"/>
    </row>
    <row r="15" spans="1:12" s="9" customFormat="1" ht="42.6" customHeight="1" x14ac:dyDescent="0.25">
      <c r="A15" s="22">
        <v>4</v>
      </c>
      <c r="B15" s="23" t="s">
        <v>33</v>
      </c>
      <c r="C15" s="16">
        <v>20589868</v>
      </c>
      <c r="D15" s="17" t="s">
        <v>28</v>
      </c>
      <c r="E15" s="18">
        <v>3</v>
      </c>
      <c r="F15" s="27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30"/>
      <c r="L15" s="8"/>
    </row>
    <row r="16" spans="1:12" s="9" customFormat="1" ht="42.6" customHeight="1" x14ac:dyDescent="0.25">
      <c r="A16" s="22">
        <v>5</v>
      </c>
      <c r="B16" s="23" t="s">
        <v>34</v>
      </c>
      <c r="C16" s="16">
        <v>20438684</v>
      </c>
      <c r="D16" s="17" t="s">
        <v>28</v>
      </c>
      <c r="E16" s="18">
        <v>17</v>
      </c>
      <c r="F16" s="27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30"/>
      <c r="L16" s="8"/>
    </row>
    <row r="17" spans="1:12" s="9" customFormat="1" ht="42.6" customHeight="1" x14ac:dyDescent="0.25">
      <c r="A17" s="22">
        <v>6</v>
      </c>
      <c r="B17" s="23" t="s">
        <v>35</v>
      </c>
      <c r="C17" s="16">
        <v>20438688</v>
      </c>
      <c r="D17" s="17" t="s">
        <v>28</v>
      </c>
      <c r="E17" s="18">
        <v>48</v>
      </c>
      <c r="F17" s="27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30"/>
      <c r="L17" s="8"/>
    </row>
    <row r="18" spans="1:12" s="9" customFormat="1" ht="42.6" customHeight="1" x14ac:dyDescent="0.25">
      <c r="A18" s="22">
        <v>7</v>
      </c>
      <c r="B18" s="23" t="s">
        <v>36</v>
      </c>
      <c r="C18" s="16">
        <v>20438715</v>
      </c>
      <c r="D18" s="17" t="s">
        <v>28</v>
      </c>
      <c r="E18" s="18">
        <v>30</v>
      </c>
      <c r="F18" s="28"/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31"/>
      <c r="L18" s="8"/>
    </row>
    <row r="19" spans="1:12" s="9" customFormat="1" ht="42.6" customHeight="1" x14ac:dyDescent="0.25">
      <c r="A19" s="22">
        <v>8</v>
      </c>
      <c r="B19" s="23" t="s">
        <v>37</v>
      </c>
      <c r="C19" s="16">
        <v>20435726</v>
      </c>
      <c r="D19" s="17" t="s">
        <v>29</v>
      </c>
      <c r="E19" s="18">
        <v>2</v>
      </c>
      <c r="F19" s="26" t="s">
        <v>91</v>
      </c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29" t="s">
        <v>22</v>
      </c>
      <c r="L19" s="8"/>
    </row>
    <row r="20" spans="1:12" s="9" customFormat="1" ht="42.6" customHeight="1" x14ac:dyDescent="0.25">
      <c r="A20" s="22">
        <v>9</v>
      </c>
      <c r="B20" s="23" t="s">
        <v>38</v>
      </c>
      <c r="C20" s="16">
        <v>20435621</v>
      </c>
      <c r="D20" s="17" t="s">
        <v>29</v>
      </c>
      <c r="E20" s="18">
        <v>8</v>
      </c>
      <c r="F20" s="27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30"/>
      <c r="L20" s="8"/>
    </row>
    <row r="21" spans="1:12" s="9" customFormat="1" ht="55.9" customHeight="1" x14ac:dyDescent="0.25">
      <c r="A21" s="22">
        <v>10</v>
      </c>
      <c r="B21" s="23" t="s">
        <v>39</v>
      </c>
      <c r="C21" s="16">
        <v>20435645</v>
      </c>
      <c r="D21" s="17" t="s">
        <v>29</v>
      </c>
      <c r="E21" s="18">
        <v>5</v>
      </c>
      <c r="F21" s="27"/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30"/>
      <c r="L21" s="8"/>
    </row>
    <row r="22" spans="1:12" s="9" customFormat="1" ht="42.6" customHeight="1" x14ac:dyDescent="0.25">
      <c r="A22" s="22">
        <v>11</v>
      </c>
      <c r="B22" s="23" t="s">
        <v>40</v>
      </c>
      <c r="C22" s="16">
        <v>20435081</v>
      </c>
      <c r="D22" s="17" t="s">
        <v>29</v>
      </c>
      <c r="E22" s="18">
        <v>1</v>
      </c>
      <c r="F22" s="27"/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30"/>
      <c r="L22" s="8"/>
    </row>
    <row r="23" spans="1:12" s="9" customFormat="1" ht="42.6" customHeight="1" x14ac:dyDescent="0.25">
      <c r="A23" s="22">
        <v>12</v>
      </c>
      <c r="B23" s="23" t="s">
        <v>41</v>
      </c>
      <c r="C23" s="16">
        <v>20435093</v>
      </c>
      <c r="D23" s="17" t="s">
        <v>29</v>
      </c>
      <c r="E23" s="18">
        <v>34</v>
      </c>
      <c r="F23" s="27"/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30"/>
      <c r="L23" s="8"/>
    </row>
    <row r="24" spans="1:12" s="9" customFormat="1" ht="42.6" customHeight="1" x14ac:dyDescent="0.25">
      <c r="A24" s="22">
        <v>13</v>
      </c>
      <c r="B24" s="23" t="s">
        <v>42</v>
      </c>
      <c r="C24" s="16">
        <v>20435096</v>
      </c>
      <c r="D24" s="17" t="s">
        <v>29</v>
      </c>
      <c r="E24" s="18">
        <v>4</v>
      </c>
      <c r="F24" s="27"/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30"/>
      <c r="L24" s="8"/>
    </row>
    <row r="25" spans="1:12" s="9" customFormat="1" ht="42.6" customHeight="1" x14ac:dyDescent="0.25">
      <c r="A25" s="22">
        <v>14</v>
      </c>
      <c r="B25" s="23" t="s">
        <v>43</v>
      </c>
      <c r="C25" s="16">
        <v>20435098</v>
      </c>
      <c r="D25" s="17" t="s">
        <v>29</v>
      </c>
      <c r="E25" s="18">
        <v>4</v>
      </c>
      <c r="F25" s="27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30"/>
      <c r="L25" s="8"/>
    </row>
    <row r="26" spans="1:12" s="9" customFormat="1" ht="42.6" customHeight="1" x14ac:dyDescent="0.25">
      <c r="A26" s="22">
        <v>15</v>
      </c>
      <c r="B26" s="23" t="s">
        <v>44</v>
      </c>
      <c r="C26" s="16">
        <v>20435133</v>
      </c>
      <c r="D26" s="17" t="s">
        <v>29</v>
      </c>
      <c r="E26" s="18">
        <v>8</v>
      </c>
      <c r="F26" s="27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30"/>
      <c r="L26" s="8"/>
    </row>
    <row r="27" spans="1:12" s="9" customFormat="1" ht="42.6" customHeight="1" x14ac:dyDescent="0.25">
      <c r="A27" s="22">
        <v>16</v>
      </c>
      <c r="B27" s="23" t="s">
        <v>45</v>
      </c>
      <c r="C27" s="16">
        <v>20435138</v>
      </c>
      <c r="D27" s="17" t="s">
        <v>29</v>
      </c>
      <c r="E27" s="18">
        <v>13</v>
      </c>
      <c r="F27" s="27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30"/>
      <c r="L27" s="8"/>
    </row>
    <row r="28" spans="1:12" s="9" customFormat="1" ht="42.6" customHeight="1" x14ac:dyDescent="0.25">
      <c r="A28" s="22">
        <v>17</v>
      </c>
      <c r="B28" s="23" t="s">
        <v>46</v>
      </c>
      <c r="C28" s="16">
        <v>20435128</v>
      </c>
      <c r="D28" s="17" t="s">
        <v>29</v>
      </c>
      <c r="E28" s="18">
        <v>17</v>
      </c>
      <c r="F28" s="27"/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30"/>
      <c r="L28" s="8"/>
    </row>
    <row r="29" spans="1:12" s="9" customFormat="1" ht="42.6" customHeight="1" x14ac:dyDescent="0.25">
      <c r="A29" s="22">
        <v>18</v>
      </c>
      <c r="B29" s="23" t="s">
        <v>47</v>
      </c>
      <c r="C29" s="16">
        <v>20435180</v>
      </c>
      <c r="D29" s="17" t="s">
        <v>29</v>
      </c>
      <c r="E29" s="18">
        <v>9</v>
      </c>
      <c r="F29" s="27"/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30"/>
      <c r="L29" s="8"/>
    </row>
    <row r="30" spans="1:12" s="9" customFormat="1" ht="42.6" customHeight="1" x14ac:dyDescent="0.25">
      <c r="A30" s="22">
        <v>19</v>
      </c>
      <c r="B30" s="23" t="s">
        <v>48</v>
      </c>
      <c r="C30" s="16">
        <v>20435182</v>
      </c>
      <c r="D30" s="17" t="s">
        <v>29</v>
      </c>
      <c r="E30" s="18">
        <v>9</v>
      </c>
      <c r="F30" s="27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30"/>
      <c r="L30" s="8"/>
    </row>
    <row r="31" spans="1:12" s="9" customFormat="1" ht="42.6" customHeight="1" x14ac:dyDescent="0.25">
      <c r="A31" s="22">
        <v>20</v>
      </c>
      <c r="B31" s="23" t="s">
        <v>49</v>
      </c>
      <c r="C31" s="16">
        <v>20458586</v>
      </c>
      <c r="D31" s="17" t="s">
        <v>29</v>
      </c>
      <c r="E31" s="18">
        <v>9</v>
      </c>
      <c r="F31" s="27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30"/>
      <c r="L31" s="8"/>
    </row>
    <row r="32" spans="1:12" s="9" customFormat="1" ht="42.6" customHeight="1" x14ac:dyDescent="0.25">
      <c r="A32" s="22">
        <v>21</v>
      </c>
      <c r="B32" s="23" t="s">
        <v>50</v>
      </c>
      <c r="C32" s="16">
        <v>20435858</v>
      </c>
      <c r="D32" s="17" t="s">
        <v>29</v>
      </c>
      <c r="E32" s="18">
        <v>22</v>
      </c>
      <c r="F32" s="27"/>
      <c r="G32" s="13"/>
      <c r="H32" s="6">
        <f t="shared" si="0"/>
        <v>0</v>
      </c>
      <c r="I32" s="15">
        <f t="shared" si="1"/>
        <v>0</v>
      </c>
      <c r="J32" s="6">
        <f t="shared" si="2"/>
        <v>0</v>
      </c>
      <c r="K32" s="30"/>
      <c r="L32" s="8"/>
    </row>
    <row r="33" spans="1:12" s="9" customFormat="1" ht="42.6" customHeight="1" x14ac:dyDescent="0.25">
      <c r="A33" s="22">
        <v>22</v>
      </c>
      <c r="B33" s="23" t="s">
        <v>51</v>
      </c>
      <c r="C33" s="16">
        <v>20435837</v>
      </c>
      <c r="D33" s="17" t="s">
        <v>29</v>
      </c>
      <c r="E33" s="18">
        <v>19</v>
      </c>
      <c r="F33" s="27"/>
      <c r="G33" s="13"/>
      <c r="H33" s="6">
        <f t="shared" si="0"/>
        <v>0</v>
      </c>
      <c r="I33" s="15">
        <f t="shared" si="1"/>
        <v>0</v>
      </c>
      <c r="J33" s="6">
        <f t="shared" si="2"/>
        <v>0</v>
      </c>
      <c r="K33" s="30"/>
      <c r="L33" s="8"/>
    </row>
    <row r="34" spans="1:12" s="9" customFormat="1" ht="42.6" customHeight="1" x14ac:dyDescent="0.25">
      <c r="A34" s="22">
        <v>23</v>
      </c>
      <c r="B34" s="23" t="s">
        <v>52</v>
      </c>
      <c r="C34" s="16">
        <v>20435870</v>
      </c>
      <c r="D34" s="17" t="s">
        <v>29</v>
      </c>
      <c r="E34" s="18">
        <v>9</v>
      </c>
      <c r="F34" s="27"/>
      <c r="G34" s="13"/>
      <c r="H34" s="6">
        <f t="shared" si="0"/>
        <v>0</v>
      </c>
      <c r="I34" s="15">
        <f t="shared" si="1"/>
        <v>0</v>
      </c>
      <c r="J34" s="6">
        <f t="shared" si="2"/>
        <v>0</v>
      </c>
      <c r="K34" s="30"/>
      <c r="L34" s="8"/>
    </row>
    <row r="35" spans="1:12" s="9" customFormat="1" ht="42.6" customHeight="1" x14ac:dyDescent="0.25">
      <c r="A35" s="22">
        <v>24</v>
      </c>
      <c r="B35" s="23" t="s">
        <v>53</v>
      </c>
      <c r="C35" s="16">
        <v>20435890</v>
      </c>
      <c r="D35" s="17" t="s">
        <v>29</v>
      </c>
      <c r="E35" s="18">
        <v>16</v>
      </c>
      <c r="F35" s="27"/>
      <c r="G35" s="13"/>
      <c r="H35" s="6">
        <f t="shared" si="0"/>
        <v>0</v>
      </c>
      <c r="I35" s="15">
        <f t="shared" si="1"/>
        <v>0</v>
      </c>
      <c r="J35" s="6">
        <f t="shared" si="2"/>
        <v>0</v>
      </c>
      <c r="K35" s="30"/>
      <c r="L35" s="8"/>
    </row>
    <row r="36" spans="1:12" s="9" customFormat="1" ht="42.6" customHeight="1" x14ac:dyDescent="0.25">
      <c r="A36" s="22">
        <v>25</v>
      </c>
      <c r="B36" s="23" t="s">
        <v>54</v>
      </c>
      <c r="C36" s="16">
        <v>20435039</v>
      </c>
      <c r="D36" s="17" t="s">
        <v>29</v>
      </c>
      <c r="E36" s="18">
        <v>47</v>
      </c>
      <c r="F36" s="27"/>
      <c r="G36" s="13"/>
      <c r="H36" s="6">
        <f t="shared" si="0"/>
        <v>0</v>
      </c>
      <c r="I36" s="15">
        <f t="shared" si="1"/>
        <v>0</v>
      </c>
      <c r="J36" s="6">
        <f t="shared" si="2"/>
        <v>0</v>
      </c>
      <c r="K36" s="30"/>
      <c r="L36" s="8"/>
    </row>
    <row r="37" spans="1:12" s="9" customFormat="1" ht="42.6" customHeight="1" x14ac:dyDescent="0.25">
      <c r="A37" s="22">
        <v>26</v>
      </c>
      <c r="B37" s="23" t="s">
        <v>55</v>
      </c>
      <c r="C37" s="16">
        <v>20435047</v>
      </c>
      <c r="D37" s="17" t="s">
        <v>29</v>
      </c>
      <c r="E37" s="18">
        <v>25</v>
      </c>
      <c r="F37" s="27"/>
      <c r="G37" s="13"/>
      <c r="H37" s="6">
        <f t="shared" si="0"/>
        <v>0</v>
      </c>
      <c r="I37" s="15">
        <f t="shared" si="1"/>
        <v>0</v>
      </c>
      <c r="J37" s="6">
        <f t="shared" si="2"/>
        <v>0</v>
      </c>
      <c r="K37" s="30"/>
      <c r="L37" s="8"/>
    </row>
    <row r="38" spans="1:12" s="9" customFormat="1" ht="42.6" customHeight="1" x14ac:dyDescent="0.25">
      <c r="A38" s="22">
        <v>27</v>
      </c>
      <c r="B38" s="23" t="s">
        <v>56</v>
      </c>
      <c r="C38" s="16">
        <v>20432618</v>
      </c>
      <c r="D38" s="17" t="s">
        <v>29</v>
      </c>
      <c r="E38" s="18">
        <v>30</v>
      </c>
      <c r="F38" s="27"/>
      <c r="G38" s="13"/>
      <c r="H38" s="6">
        <f t="shared" si="0"/>
        <v>0</v>
      </c>
      <c r="I38" s="15">
        <f t="shared" si="1"/>
        <v>0</v>
      </c>
      <c r="J38" s="6">
        <f t="shared" si="2"/>
        <v>0</v>
      </c>
      <c r="K38" s="30"/>
      <c r="L38" s="8"/>
    </row>
    <row r="39" spans="1:12" s="9" customFormat="1" ht="42.6" customHeight="1" x14ac:dyDescent="0.25">
      <c r="A39" s="22">
        <v>28</v>
      </c>
      <c r="B39" s="23" t="s">
        <v>57</v>
      </c>
      <c r="C39" s="16">
        <v>20432664</v>
      </c>
      <c r="D39" s="17" t="s">
        <v>29</v>
      </c>
      <c r="E39" s="18">
        <v>3</v>
      </c>
      <c r="F39" s="27"/>
      <c r="G39" s="13"/>
      <c r="H39" s="6">
        <f t="shared" si="0"/>
        <v>0</v>
      </c>
      <c r="I39" s="15">
        <f t="shared" si="1"/>
        <v>0</v>
      </c>
      <c r="J39" s="6">
        <f t="shared" si="2"/>
        <v>0</v>
      </c>
      <c r="K39" s="30"/>
      <c r="L39" s="8"/>
    </row>
    <row r="40" spans="1:12" s="9" customFormat="1" ht="42.6" customHeight="1" x14ac:dyDescent="0.25">
      <c r="A40" s="22">
        <v>29</v>
      </c>
      <c r="B40" s="23" t="s">
        <v>58</v>
      </c>
      <c r="C40" s="16">
        <v>20431506</v>
      </c>
      <c r="D40" s="17" t="s">
        <v>29</v>
      </c>
      <c r="E40" s="18">
        <v>2</v>
      </c>
      <c r="F40" s="27"/>
      <c r="G40" s="13"/>
      <c r="H40" s="6">
        <f t="shared" si="0"/>
        <v>0</v>
      </c>
      <c r="I40" s="15">
        <f t="shared" si="1"/>
        <v>0</v>
      </c>
      <c r="J40" s="6">
        <f t="shared" si="2"/>
        <v>0</v>
      </c>
      <c r="K40" s="30"/>
      <c r="L40" s="8"/>
    </row>
    <row r="41" spans="1:12" s="9" customFormat="1" ht="42.6" customHeight="1" x14ac:dyDescent="0.25">
      <c r="A41" s="22">
        <v>30</v>
      </c>
      <c r="B41" s="23" t="s">
        <v>59</v>
      </c>
      <c r="C41" s="16">
        <v>20432104</v>
      </c>
      <c r="D41" s="17" t="s">
        <v>29</v>
      </c>
      <c r="E41" s="18">
        <v>18</v>
      </c>
      <c r="F41" s="27"/>
      <c r="G41" s="13"/>
      <c r="H41" s="6">
        <f t="shared" si="0"/>
        <v>0</v>
      </c>
      <c r="I41" s="15">
        <f t="shared" si="1"/>
        <v>0</v>
      </c>
      <c r="J41" s="6">
        <f t="shared" si="2"/>
        <v>0</v>
      </c>
      <c r="K41" s="30"/>
      <c r="L41" s="8"/>
    </row>
    <row r="42" spans="1:12" s="9" customFormat="1" ht="42.6" customHeight="1" x14ac:dyDescent="0.25">
      <c r="A42" s="22">
        <v>31</v>
      </c>
      <c r="B42" s="23" t="s">
        <v>60</v>
      </c>
      <c r="C42" s="16">
        <v>20432242</v>
      </c>
      <c r="D42" s="17" t="s">
        <v>29</v>
      </c>
      <c r="E42" s="18">
        <v>25</v>
      </c>
      <c r="F42" s="27"/>
      <c r="G42" s="13"/>
      <c r="H42" s="6">
        <f t="shared" si="0"/>
        <v>0</v>
      </c>
      <c r="I42" s="15">
        <f t="shared" si="1"/>
        <v>0</v>
      </c>
      <c r="J42" s="6">
        <f t="shared" si="2"/>
        <v>0</v>
      </c>
      <c r="K42" s="30"/>
      <c r="L42" s="8"/>
    </row>
    <row r="43" spans="1:12" s="9" customFormat="1" ht="42.6" customHeight="1" x14ac:dyDescent="0.25">
      <c r="A43" s="22">
        <v>32</v>
      </c>
      <c r="B43" s="23" t="s">
        <v>61</v>
      </c>
      <c r="C43" s="16">
        <v>20432324</v>
      </c>
      <c r="D43" s="17" t="s">
        <v>29</v>
      </c>
      <c r="E43" s="18">
        <v>18</v>
      </c>
      <c r="F43" s="27"/>
      <c r="G43" s="13"/>
      <c r="H43" s="6">
        <f t="shared" si="0"/>
        <v>0</v>
      </c>
      <c r="I43" s="15">
        <f t="shared" si="1"/>
        <v>0</v>
      </c>
      <c r="J43" s="6">
        <f t="shared" si="2"/>
        <v>0</v>
      </c>
      <c r="K43" s="30"/>
      <c r="L43" s="8"/>
    </row>
    <row r="44" spans="1:12" s="9" customFormat="1" ht="42.6" customHeight="1" x14ac:dyDescent="0.25">
      <c r="A44" s="22">
        <v>33</v>
      </c>
      <c r="B44" s="23" t="s">
        <v>62</v>
      </c>
      <c r="C44" s="16">
        <v>20431728</v>
      </c>
      <c r="D44" s="17" t="s">
        <v>29</v>
      </c>
      <c r="E44" s="18">
        <v>1</v>
      </c>
      <c r="F44" s="27"/>
      <c r="G44" s="13"/>
      <c r="H44" s="6">
        <f t="shared" si="0"/>
        <v>0</v>
      </c>
      <c r="I44" s="15">
        <f t="shared" si="1"/>
        <v>0</v>
      </c>
      <c r="J44" s="6">
        <f t="shared" si="2"/>
        <v>0</v>
      </c>
      <c r="K44" s="30"/>
      <c r="L44" s="8"/>
    </row>
    <row r="45" spans="1:12" s="9" customFormat="1" ht="42.6" customHeight="1" x14ac:dyDescent="0.25">
      <c r="A45" s="22">
        <v>34</v>
      </c>
      <c r="B45" s="23" t="s">
        <v>63</v>
      </c>
      <c r="C45" s="16">
        <v>20431847</v>
      </c>
      <c r="D45" s="17" t="s">
        <v>29</v>
      </c>
      <c r="E45" s="18">
        <v>1</v>
      </c>
      <c r="F45" s="27"/>
      <c r="G45" s="13"/>
      <c r="H45" s="6">
        <f t="shared" si="0"/>
        <v>0</v>
      </c>
      <c r="I45" s="15">
        <f t="shared" si="1"/>
        <v>0</v>
      </c>
      <c r="J45" s="6">
        <f t="shared" si="2"/>
        <v>0</v>
      </c>
      <c r="K45" s="30"/>
      <c r="L45" s="8"/>
    </row>
    <row r="46" spans="1:12" s="9" customFormat="1" ht="42.6" customHeight="1" x14ac:dyDescent="0.25">
      <c r="A46" s="22">
        <v>35</v>
      </c>
      <c r="B46" s="23" t="s">
        <v>64</v>
      </c>
      <c r="C46" s="16">
        <v>20432598</v>
      </c>
      <c r="D46" s="19" t="s">
        <v>29</v>
      </c>
      <c r="E46" s="20">
        <v>37</v>
      </c>
      <c r="F46" s="27"/>
      <c r="G46" s="13"/>
      <c r="H46" s="6">
        <f t="shared" si="0"/>
        <v>0</v>
      </c>
      <c r="I46" s="15">
        <f t="shared" si="1"/>
        <v>0</v>
      </c>
      <c r="J46" s="6">
        <f t="shared" si="2"/>
        <v>0</v>
      </c>
      <c r="K46" s="30"/>
      <c r="L46" s="8"/>
    </row>
    <row r="47" spans="1:12" s="9" customFormat="1" ht="42.6" customHeight="1" x14ac:dyDescent="0.25">
      <c r="A47" s="22">
        <v>36</v>
      </c>
      <c r="B47" s="23" t="s">
        <v>65</v>
      </c>
      <c r="C47" s="16">
        <v>20432686</v>
      </c>
      <c r="D47" s="17" t="s">
        <v>29</v>
      </c>
      <c r="E47" s="18">
        <v>30</v>
      </c>
      <c r="F47" s="27"/>
      <c r="G47" s="13"/>
      <c r="H47" s="6">
        <f t="shared" si="0"/>
        <v>0</v>
      </c>
      <c r="I47" s="15">
        <f t="shared" si="1"/>
        <v>0</v>
      </c>
      <c r="J47" s="6">
        <f t="shared" si="2"/>
        <v>0</v>
      </c>
      <c r="K47" s="30"/>
      <c r="L47" s="8"/>
    </row>
    <row r="48" spans="1:12" s="9" customFormat="1" ht="42.6" customHeight="1" x14ac:dyDescent="0.25">
      <c r="A48" s="22">
        <v>37</v>
      </c>
      <c r="B48" s="23" t="s">
        <v>66</v>
      </c>
      <c r="C48" s="16">
        <v>20431532</v>
      </c>
      <c r="D48" s="17" t="s">
        <v>29</v>
      </c>
      <c r="E48" s="18">
        <v>2</v>
      </c>
      <c r="F48" s="27"/>
      <c r="G48" s="13"/>
      <c r="H48" s="6">
        <f t="shared" si="0"/>
        <v>0</v>
      </c>
      <c r="I48" s="15">
        <f t="shared" si="1"/>
        <v>0</v>
      </c>
      <c r="J48" s="6">
        <f t="shared" si="2"/>
        <v>0</v>
      </c>
      <c r="K48" s="30"/>
      <c r="L48" s="8"/>
    </row>
    <row r="49" spans="1:12" s="9" customFormat="1" ht="42.6" customHeight="1" x14ac:dyDescent="0.25">
      <c r="A49" s="22">
        <v>38</v>
      </c>
      <c r="B49" s="23" t="s">
        <v>67</v>
      </c>
      <c r="C49" s="16">
        <v>20432481</v>
      </c>
      <c r="D49" s="17" t="s">
        <v>29</v>
      </c>
      <c r="E49" s="18">
        <v>1</v>
      </c>
      <c r="F49" s="27"/>
      <c r="G49" s="13"/>
      <c r="H49" s="6">
        <f t="shared" si="0"/>
        <v>0</v>
      </c>
      <c r="I49" s="15">
        <f t="shared" si="1"/>
        <v>0</v>
      </c>
      <c r="J49" s="6">
        <f t="shared" si="2"/>
        <v>0</v>
      </c>
      <c r="K49" s="30"/>
      <c r="L49" s="8"/>
    </row>
    <row r="50" spans="1:12" s="9" customFormat="1" ht="42.6" customHeight="1" x14ac:dyDescent="0.25">
      <c r="A50" s="22">
        <v>39</v>
      </c>
      <c r="B50" s="23" t="s">
        <v>68</v>
      </c>
      <c r="C50" s="16">
        <v>20546988</v>
      </c>
      <c r="D50" s="17" t="s">
        <v>29</v>
      </c>
      <c r="E50" s="18">
        <v>2</v>
      </c>
      <c r="F50" s="27"/>
      <c r="G50" s="13"/>
      <c r="H50" s="6">
        <f t="shared" si="0"/>
        <v>0</v>
      </c>
      <c r="I50" s="15">
        <f t="shared" si="1"/>
        <v>0</v>
      </c>
      <c r="J50" s="6">
        <f t="shared" si="2"/>
        <v>0</v>
      </c>
      <c r="K50" s="30"/>
      <c r="L50" s="8"/>
    </row>
    <row r="51" spans="1:12" s="9" customFormat="1" ht="42.6" customHeight="1" x14ac:dyDescent="0.25">
      <c r="A51" s="22">
        <v>40</v>
      </c>
      <c r="B51" s="23" t="s">
        <v>69</v>
      </c>
      <c r="C51" s="16">
        <v>20431901</v>
      </c>
      <c r="D51" s="17" t="s">
        <v>29</v>
      </c>
      <c r="E51" s="18">
        <v>15</v>
      </c>
      <c r="F51" s="27"/>
      <c r="G51" s="13"/>
      <c r="H51" s="6">
        <f t="shared" si="0"/>
        <v>0</v>
      </c>
      <c r="I51" s="15">
        <f t="shared" si="1"/>
        <v>0</v>
      </c>
      <c r="J51" s="6">
        <f t="shared" si="2"/>
        <v>0</v>
      </c>
      <c r="K51" s="30"/>
      <c r="L51" s="8"/>
    </row>
    <row r="52" spans="1:12" s="9" customFormat="1" ht="42.6" customHeight="1" x14ac:dyDescent="0.25">
      <c r="A52" s="22">
        <v>41</v>
      </c>
      <c r="B52" s="23" t="s">
        <v>70</v>
      </c>
      <c r="C52" s="16">
        <v>20432265</v>
      </c>
      <c r="D52" s="17" t="s">
        <v>29</v>
      </c>
      <c r="E52" s="18">
        <v>3</v>
      </c>
      <c r="F52" s="27"/>
      <c r="G52" s="13"/>
      <c r="H52" s="6">
        <f t="shared" si="0"/>
        <v>0</v>
      </c>
      <c r="I52" s="15">
        <f t="shared" si="1"/>
        <v>0</v>
      </c>
      <c r="J52" s="6">
        <f t="shared" si="2"/>
        <v>0</v>
      </c>
      <c r="K52" s="30"/>
      <c r="L52" s="8"/>
    </row>
    <row r="53" spans="1:12" s="9" customFormat="1" ht="42.6" customHeight="1" x14ac:dyDescent="0.25">
      <c r="A53" s="22">
        <v>42</v>
      </c>
      <c r="B53" s="23" t="s">
        <v>71</v>
      </c>
      <c r="C53" s="16">
        <v>20432350</v>
      </c>
      <c r="D53" s="17" t="s">
        <v>29</v>
      </c>
      <c r="E53" s="18">
        <v>1</v>
      </c>
      <c r="F53" s="27"/>
      <c r="G53" s="13"/>
      <c r="H53" s="6">
        <f t="shared" si="0"/>
        <v>0</v>
      </c>
      <c r="I53" s="15">
        <f t="shared" si="1"/>
        <v>0</v>
      </c>
      <c r="J53" s="6">
        <f t="shared" si="2"/>
        <v>0</v>
      </c>
      <c r="K53" s="30"/>
      <c r="L53" s="8"/>
    </row>
    <row r="54" spans="1:12" s="9" customFormat="1" ht="42.6" customHeight="1" x14ac:dyDescent="0.25">
      <c r="A54" s="22">
        <v>43</v>
      </c>
      <c r="B54" s="23" t="s">
        <v>72</v>
      </c>
      <c r="C54" s="16">
        <v>20434193</v>
      </c>
      <c r="D54" s="17" t="s">
        <v>29</v>
      </c>
      <c r="E54" s="18">
        <v>31</v>
      </c>
      <c r="F54" s="27"/>
      <c r="G54" s="13"/>
      <c r="H54" s="6">
        <f t="shared" si="0"/>
        <v>0</v>
      </c>
      <c r="I54" s="15">
        <f t="shared" si="1"/>
        <v>0</v>
      </c>
      <c r="J54" s="6">
        <f t="shared" si="2"/>
        <v>0</v>
      </c>
      <c r="K54" s="30"/>
      <c r="L54" s="8"/>
    </row>
    <row r="55" spans="1:12" s="9" customFormat="1" ht="42.6" customHeight="1" x14ac:dyDescent="0.25">
      <c r="A55" s="22">
        <v>44</v>
      </c>
      <c r="B55" s="23" t="s">
        <v>73</v>
      </c>
      <c r="C55" s="16">
        <v>20434581</v>
      </c>
      <c r="D55" s="17" t="s">
        <v>29</v>
      </c>
      <c r="E55" s="18">
        <v>1</v>
      </c>
      <c r="F55" s="27"/>
      <c r="G55" s="13"/>
      <c r="H55" s="6">
        <f t="shared" si="0"/>
        <v>0</v>
      </c>
      <c r="I55" s="15">
        <f t="shared" si="1"/>
        <v>0</v>
      </c>
      <c r="J55" s="6">
        <f t="shared" si="2"/>
        <v>0</v>
      </c>
      <c r="K55" s="30"/>
      <c r="L55" s="8"/>
    </row>
    <row r="56" spans="1:12" s="9" customFormat="1" ht="42.6" customHeight="1" x14ac:dyDescent="0.25">
      <c r="A56" s="22">
        <v>45</v>
      </c>
      <c r="B56" s="23" t="s">
        <v>74</v>
      </c>
      <c r="C56" s="16">
        <v>20433451</v>
      </c>
      <c r="D56" s="17" t="s">
        <v>29</v>
      </c>
      <c r="E56" s="18">
        <v>2</v>
      </c>
      <c r="F56" s="27"/>
      <c r="G56" s="13"/>
      <c r="H56" s="6">
        <f t="shared" si="0"/>
        <v>0</v>
      </c>
      <c r="I56" s="15">
        <f t="shared" si="1"/>
        <v>0</v>
      </c>
      <c r="J56" s="6">
        <f t="shared" si="2"/>
        <v>0</v>
      </c>
      <c r="K56" s="30"/>
      <c r="L56" s="8"/>
    </row>
    <row r="57" spans="1:12" s="9" customFormat="1" ht="42.6" customHeight="1" x14ac:dyDescent="0.25">
      <c r="A57" s="22">
        <v>46</v>
      </c>
      <c r="B57" s="23" t="s">
        <v>75</v>
      </c>
      <c r="C57" s="16">
        <v>20458528</v>
      </c>
      <c r="D57" s="17" t="s">
        <v>29</v>
      </c>
      <c r="E57" s="18">
        <v>1</v>
      </c>
      <c r="F57" s="27"/>
      <c r="G57" s="13"/>
      <c r="H57" s="6">
        <f t="shared" si="0"/>
        <v>0</v>
      </c>
      <c r="I57" s="15">
        <f t="shared" si="1"/>
        <v>0</v>
      </c>
      <c r="J57" s="6">
        <f t="shared" si="2"/>
        <v>0</v>
      </c>
      <c r="K57" s="30"/>
      <c r="L57" s="8"/>
    </row>
    <row r="58" spans="1:12" s="9" customFormat="1" ht="42.6" customHeight="1" x14ac:dyDescent="0.25">
      <c r="A58" s="22">
        <v>47</v>
      </c>
      <c r="B58" s="23" t="s">
        <v>76</v>
      </c>
      <c r="C58" s="16">
        <v>20434325</v>
      </c>
      <c r="D58" s="17" t="s">
        <v>29</v>
      </c>
      <c r="E58" s="18">
        <v>1</v>
      </c>
      <c r="F58" s="27"/>
      <c r="G58" s="13"/>
      <c r="H58" s="6">
        <f t="shared" si="0"/>
        <v>0</v>
      </c>
      <c r="I58" s="15">
        <f t="shared" si="1"/>
        <v>0</v>
      </c>
      <c r="J58" s="6">
        <f t="shared" si="2"/>
        <v>0</v>
      </c>
      <c r="K58" s="30"/>
      <c r="L58" s="8"/>
    </row>
    <row r="59" spans="1:12" s="9" customFormat="1" ht="42.6" customHeight="1" x14ac:dyDescent="0.25">
      <c r="A59" s="22">
        <v>48</v>
      </c>
      <c r="B59" s="23" t="s">
        <v>77</v>
      </c>
      <c r="C59" s="16">
        <v>20434512</v>
      </c>
      <c r="D59" s="17" t="s">
        <v>29</v>
      </c>
      <c r="E59" s="18">
        <v>3</v>
      </c>
      <c r="F59" s="27"/>
      <c r="G59" s="13"/>
      <c r="H59" s="6">
        <f t="shared" si="0"/>
        <v>0</v>
      </c>
      <c r="I59" s="15">
        <f t="shared" si="1"/>
        <v>0</v>
      </c>
      <c r="J59" s="6">
        <f t="shared" si="2"/>
        <v>0</v>
      </c>
      <c r="K59" s="30"/>
      <c r="L59" s="8"/>
    </row>
    <row r="60" spans="1:12" s="9" customFormat="1" ht="42.6" customHeight="1" x14ac:dyDescent="0.25">
      <c r="A60" s="22">
        <v>49</v>
      </c>
      <c r="B60" s="23" t="s">
        <v>78</v>
      </c>
      <c r="C60" s="16">
        <v>20433418</v>
      </c>
      <c r="D60" s="17" t="s">
        <v>29</v>
      </c>
      <c r="E60" s="18">
        <v>4</v>
      </c>
      <c r="F60" s="27"/>
      <c r="G60" s="13"/>
      <c r="H60" s="6">
        <f t="shared" si="0"/>
        <v>0</v>
      </c>
      <c r="I60" s="15">
        <f t="shared" si="1"/>
        <v>0</v>
      </c>
      <c r="J60" s="6">
        <f t="shared" si="2"/>
        <v>0</v>
      </c>
      <c r="K60" s="30"/>
      <c r="L60" s="8"/>
    </row>
    <row r="61" spans="1:12" s="9" customFormat="1" ht="42.6" customHeight="1" x14ac:dyDescent="0.25">
      <c r="A61" s="22">
        <v>50</v>
      </c>
      <c r="B61" s="23" t="s">
        <v>79</v>
      </c>
      <c r="C61" s="16">
        <v>20433435</v>
      </c>
      <c r="D61" s="17" t="s">
        <v>29</v>
      </c>
      <c r="E61" s="18">
        <v>5</v>
      </c>
      <c r="F61" s="27"/>
      <c r="G61" s="13"/>
      <c r="H61" s="6">
        <f t="shared" si="0"/>
        <v>0</v>
      </c>
      <c r="I61" s="15">
        <f t="shared" si="1"/>
        <v>0</v>
      </c>
      <c r="J61" s="6">
        <f t="shared" si="2"/>
        <v>0</v>
      </c>
      <c r="K61" s="30"/>
      <c r="L61" s="8"/>
    </row>
    <row r="62" spans="1:12" s="9" customFormat="1" ht="42.6" customHeight="1" x14ac:dyDescent="0.25">
      <c r="A62" s="22">
        <v>51</v>
      </c>
      <c r="B62" s="23" t="s">
        <v>80</v>
      </c>
      <c r="C62" s="16">
        <v>20433447</v>
      </c>
      <c r="D62" s="17" t="s">
        <v>29</v>
      </c>
      <c r="E62" s="18">
        <v>3</v>
      </c>
      <c r="F62" s="27"/>
      <c r="G62" s="13"/>
      <c r="H62" s="6">
        <f t="shared" si="0"/>
        <v>0</v>
      </c>
      <c r="I62" s="15">
        <f t="shared" si="1"/>
        <v>0</v>
      </c>
      <c r="J62" s="6">
        <f t="shared" si="2"/>
        <v>0</v>
      </c>
      <c r="K62" s="30"/>
      <c r="L62" s="8"/>
    </row>
    <row r="63" spans="1:12" s="9" customFormat="1" ht="42.6" customHeight="1" x14ac:dyDescent="0.25">
      <c r="A63" s="22">
        <v>52</v>
      </c>
      <c r="B63" s="23" t="s">
        <v>81</v>
      </c>
      <c r="C63" s="16">
        <v>20433340</v>
      </c>
      <c r="D63" s="17" t="s">
        <v>29</v>
      </c>
      <c r="E63" s="18">
        <v>10</v>
      </c>
      <c r="F63" s="27"/>
      <c r="G63" s="13"/>
      <c r="H63" s="6">
        <f t="shared" si="0"/>
        <v>0</v>
      </c>
      <c r="I63" s="15">
        <f t="shared" si="1"/>
        <v>0</v>
      </c>
      <c r="J63" s="6">
        <f t="shared" si="2"/>
        <v>0</v>
      </c>
      <c r="K63" s="30"/>
      <c r="L63" s="8"/>
    </row>
    <row r="64" spans="1:12" s="9" customFormat="1" ht="42.6" customHeight="1" x14ac:dyDescent="0.25">
      <c r="A64" s="22">
        <v>53</v>
      </c>
      <c r="B64" s="23" t="s">
        <v>82</v>
      </c>
      <c r="C64" s="16">
        <v>20433336</v>
      </c>
      <c r="D64" s="17" t="s">
        <v>29</v>
      </c>
      <c r="E64" s="18">
        <v>1</v>
      </c>
      <c r="F64" s="27"/>
      <c r="G64" s="13"/>
      <c r="H64" s="6">
        <f t="shared" si="0"/>
        <v>0</v>
      </c>
      <c r="I64" s="15">
        <f t="shared" si="1"/>
        <v>0</v>
      </c>
      <c r="J64" s="6">
        <f t="shared" si="2"/>
        <v>0</v>
      </c>
      <c r="K64" s="30"/>
      <c r="L64" s="8"/>
    </row>
    <row r="65" spans="1:12" s="9" customFormat="1" ht="42.6" customHeight="1" x14ac:dyDescent="0.25">
      <c r="A65" s="22">
        <v>54</v>
      </c>
      <c r="B65" s="23" t="s">
        <v>83</v>
      </c>
      <c r="C65" s="16">
        <v>20440297</v>
      </c>
      <c r="D65" s="17" t="s">
        <v>29</v>
      </c>
      <c r="E65" s="18">
        <v>2</v>
      </c>
      <c r="F65" s="27"/>
      <c r="G65" s="13"/>
      <c r="H65" s="6">
        <f t="shared" si="0"/>
        <v>0</v>
      </c>
      <c r="I65" s="15">
        <f t="shared" si="1"/>
        <v>0</v>
      </c>
      <c r="J65" s="6">
        <f t="shared" si="2"/>
        <v>0</v>
      </c>
      <c r="K65" s="30"/>
      <c r="L65" s="8"/>
    </row>
    <row r="66" spans="1:12" s="9" customFormat="1" ht="42.6" customHeight="1" x14ac:dyDescent="0.25">
      <c r="A66" s="22">
        <v>55</v>
      </c>
      <c r="B66" s="23" t="s">
        <v>84</v>
      </c>
      <c r="C66" s="16">
        <v>20440530</v>
      </c>
      <c r="D66" s="17" t="s">
        <v>29</v>
      </c>
      <c r="E66" s="18">
        <v>1</v>
      </c>
      <c r="F66" s="27"/>
      <c r="G66" s="13"/>
      <c r="H66" s="6">
        <f t="shared" si="0"/>
        <v>0</v>
      </c>
      <c r="I66" s="15">
        <f t="shared" si="1"/>
        <v>0</v>
      </c>
      <c r="J66" s="6">
        <f t="shared" si="2"/>
        <v>0</v>
      </c>
      <c r="K66" s="30"/>
      <c r="L66" s="8"/>
    </row>
    <row r="67" spans="1:12" s="9" customFormat="1" ht="42.6" customHeight="1" x14ac:dyDescent="0.25">
      <c r="A67" s="22">
        <v>56</v>
      </c>
      <c r="B67" s="23" t="s">
        <v>85</v>
      </c>
      <c r="C67" s="16">
        <v>20438895</v>
      </c>
      <c r="D67" s="17" t="s">
        <v>28</v>
      </c>
      <c r="E67" s="18">
        <v>1</v>
      </c>
      <c r="F67" s="27"/>
      <c r="G67" s="13"/>
      <c r="H67" s="6">
        <f t="shared" si="0"/>
        <v>0</v>
      </c>
      <c r="I67" s="15">
        <f t="shared" si="1"/>
        <v>0</v>
      </c>
      <c r="J67" s="6">
        <f t="shared" si="2"/>
        <v>0</v>
      </c>
      <c r="K67" s="30"/>
      <c r="L67" s="8"/>
    </row>
    <row r="68" spans="1:12" s="9" customFormat="1" ht="42.6" customHeight="1" x14ac:dyDescent="0.25">
      <c r="A68" s="22">
        <v>57</v>
      </c>
      <c r="B68" s="23" t="s">
        <v>86</v>
      </c>
      <c r="C68" s="16">
        <v>20587525</v>
      </c>
      <c r="D68" s="17" t="s">
        <v>28</v>
      </c>
      <c r="E68" s="18">
        <v>40</v>
      </c>
      <c r="F68" s="26" t="s">
        <v>91</v>
      </c>
      <c r="G68" s="13"/>
      <c r="H68" s="6">
        <f t="shared" si="0"/>
        <v>0</v>
      </c>
      <c r="I68" s="15">
        <f t="shared" si="1"/>
        <v>0</v>
      </c>
      <c r="J68" s="6">
        <f t="shared" si="2"/>
        <v>0</v>
      </c>
      <c r="K68" s="32" t="s">
        <v>22</v>
      </c>
      <c r="L68" s="8"/>
    </row>
    <row r="69" spans="1:12" s="9" customFormat="1" ht="42.6" customHeight="1" x14ac:dyDescent="0.25">
      <c r="A69" s="22">
        <v>58</v>
      </c>
      <c r="B69" s="23" t="s">
        <v>87</v>
      </c>
      <c r="C69" s="16">
        <v>20574242</v>
      </c>
      <c r="D69" s="17" t="s">
        <v>28</v>
      </c>
      <c r="E69" s="18">
        <v>58</v>
      </c>
      <c r="F69" s="27"/>
      <c r="G69" s="13"/>
      <c r="H69" s="6">
        <f t="shared" si="0"/>
        <v>0</v>
      </c>
      <c r="I69" s="15">
        <f t="shared" si="1"/>
        <v>0</v>
      </c>
      <c r="J69" s="6">
        <f t="shared" si="2"/>
        <v>0</v>
      </c>
      <c r="K69" s="33"/>
      <c r="L69" s="8"/>
    </row>
    <row r="70" spans="1:12" s="9" customFormat="1" ht="42.6" customHeight="1" x14ac:dyDescent="0.25">
      <c r="A70" s="22">
        <v>59</v>
      </c>
      <c r="B70" s="23" t="s">
        <v>88</v>
      </c>
      <c r="C70" s="16">
        <v>20574238</v>
      </c>
      <c r="D70" s="17" t="s">
        <v>28</v>
      </c>
      <c r="E70" s="18">
        <v>26</v>
      </c>
      <c r="F70" s="27"/>
      <c r="G70" s="13"/>
      <c r="H70" s="6">
        <f t="shared" si="0"/>
        <v>0</v>
      </c>
      <c r="I70" s="15">
        <f t="shared" si="1"/>
        <v>0</v>
      </c>
      <c r="J70" s="6">
        <f t="shared" si="2"/>
        <v>0</v>
      </c>
      <c r="K70" s="33"/>
      <c r="L70" s="8"/>
    </row>
    <row r="71" spans="1:12" s="9" customFormat="1" ht="42.6" customHeight="1" x14ac:dyDescent="0.25">
      <c r="A71" s="22">
        <v>60</v>
      </c>
      <c r="B71" s="23" t="s">
        <v>89</v>
      </c>
      <c r="C71" s="16">
        <v>20574243</v>
      </c>
      <c r="D71" s="17" t="s">
        <v>28</v>
      </c>
      <c r="E71" s="18">
        <v>53</v>
      </c>
      <c r="F71" s="27"/>
      <c r="G71" s="13"/>
      <c r="H71" s="6">
        <f t="shared" si="0"/>
        <v>0</v>
      </c>
      <c r="I71" s="15">
        <f>J71-H71</f>
        <v>0</v>
      </c>
      <c r="J71" s="6">
        <f t="shared" si="2"/>
        <v>0</v>
      </c>
      <c r="K71" s="33"/>
      <c r="L71" s="8"/>
    </row>
    <row r="72" spans="1:12" s="9" customFormat="1" ht="42.6" customHeight="1" x14ac:dyDescent="0.25">
      <c r="A72" s="22">
        <v>61</v>
      </c>
      <c r="B72" s="23" t="s">
        <v>90</v>
      </c>
      <c r="C72" s="16">
        <v>20574237</v>
      </c>
      <c r="D72" s="17" t="s">
        <v>28</v>
      </c>
      <c r="E72" s="18">
        <v>6</v>
      </c>
      <c r="F72" s="27"/>
      <c r="G72" s="13"/>
      <c r="H72" s="6">
        <f t="shared" si="0"/>
        <v>0</v>
      </c>
      <c r="I72" s="15">
        <f t="shared" si="1"/>
        <v>0</v>
      </c>
      <c r="J72" s="6">
        <f t="shared" si="2"/>
        <v>0</v>
      </c>
      <c r="K72" s="33"/>
      <c r="L72" s="8"/>
    </row>
    <row r="73" spans="1:12" ht="23.45" customHeight="1" x14ac:dyDescent="0.25">
      <c r="A73" s="2"/>
      <c r="B73" s="7" t="s">
        <v>10</v>
      </c>
      <c r="C73" s="3" t="s">
        <v>23</v>
      </c>
      <c r="D73" s="4" t="s">
        <v>23</v>
      </c>
      <c r="E73" s="21">
        <f>SUM(E12:E72)</f>
        <v>1013</v>
      </c>
      <c r="F73" s="3" t="s">
        <v>23</v>
      </c>
      <c r="G73" s="6"/>
      <c r="H73" s="21">
        <f>SUM(H12:H72)</f>
        <v>0</v>
      </c>
      <c r="I73" s="21">
        <f t="shared" ref="I73:J73" si="3">SUM(I12:I72)</f>
        <v>0</v>
      </c>
      <c r="J73" s="21">
        <f t="shared" si="3"/>
        <v>0</v>
      </c>
      <c r="K73" s="3" t="s">
        <v>23</v>
      </c>
    </row>
    <row r="74" spans="1:12" ht="149.25" customHeight="1" x14ac:dyDescent="0.25">
      <c r="A74" s="25" t="s">
        <v>26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spans="1:12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2" ht="15.75" x14ac:dyDescent="0.25">
      <c r="A76" s="1"/>
      <c r="B76" s="5" t="s">
        <v>11</v>
      </c>
      <c r="C76" s="1"/>
      <c r="D76" s="1"/>
      <c r="E76" s="1"/>
      <c r="F76" s="1"/>
      <c r="G76" s="10" t="s">
        <v>12</v>
      </c>
      <c r="H76" s="11"/>
      <c r="I76" s="1"/>
      <c r="J76" s="1"/>
      <c r="K76" s="1"/>
    </row>
    <row r="77" spans="1:12" ht="15.75" x14ac:dyDescent="0.25">
      <c r="A77" s="1"/>
      <c r="B77" s="1"/>
      <c r="C77" s="1"/>
      <c r="D77" s="1"/>
      <c r="E77" s="1"/>
      <c r="F77" s="1"/>
      <c r="G77" s="12"/>
      <c r="H77" s="11"/>
      <c r="I77" s="1"/>
      <c r="J77" s="1"/>
      <c r="K77" s="1"/>
    </row>
    <row r="78" spans="1:12" ht="15.75" x14ac:dyDescent="0.25">
      <c r="A78" s="1"/>
      <c r="B78" s="14" t="s">
        <v>21</v>
      </c>
      <c r="C78" s="1"/>
      <c r="D78" s="1"/>
      <c r="E78" s="1"/>
      <c r="F78" s="1"/>
      <c r="G78" s="37"/>
      <c r="H78" s="37"/>
      <c r="I78" s="1"/>
      <c r="J78" s="1"/>
      <c r="K78" s="1"/>
    </row>
    <row r="79" spans="1:12" ht="15.75" x14ac:dyDescent="0.25">
      <c r="A79" s="1"/>
      <c r="B79" s="14" t="s">
        <v>92</v>
      </c>
      <c r="C79" s="1"/>
      <c r="D79" s="1"/>
      <c r="E79" s="1"/>
      <c r="F79" s="1"/>
      <c r="G79" s="24"/>
      <c r="H79" s="24"/>
      <c r="I79" s="1"/>
      <c r="J79" s="1"/>
      <c r="K79" s="1"/>
    </row>
    <row r="80" spans="1:12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5.75" x14ac:dyDescent="0.25">
      <c r="A81" s="1"/>
      <c r="B81" s="1"/>
      <c r="C81" s="1"/>
      <c r="D81" s="1"/>
      <c r="E81" s="1"/>
      <c r="F81" s="1"/>
      <c r="G81" s="12"/>
      <c r="H81" s="11"/>
      <c r="I81" s="1"/>
      <c r="J81" s="1"/>
      <c r="K81" s="1"/>
    </row>
    <row r="82" spans="1:11" ht="15.75" x14ac:dyDescent="0.25">
      <c r="A82" s="1"/>
      <c r="B82" s="1" t="s">
        <v>93</v>
      </c>
      <c r="C82" s="1"/>
      <c r="D82" s="1"/>
      <c r="E82" s="1"/>
      <c r="F82" s="1"/>
      <c r="G82" s="12" t="s">
        <v>20</v>
      </c>
      <c r="H82" s="11" t="s">
        <v>27</v>
      </c>
      <c r="I82" s="1"/>
      <c r="J82" s="1"/>
      <c r="K82" s="1"/>
    </row>
  </sheetData>
  <mergeCells count="12">
    <mergeCell ref="J2:K2"/>
    <mergeCell ref="A6:K6"/>
    <mergeCell ref="A7:K7"/>
    <mergeCell ref="G78:H78"/>
    <mergeCell ref="G79:H79"/>
    <mergeCell ref="A74:K74"/>
    <mergeCell ref="F12:F18"/>
    <mergeCell ref="F19:F67"/>
    <mergeCell ref="F68:F72"/>
    <mergeCell ref="K12:K18"/>
    <mergeCell ref="K19:K67"/>
    <mergeCell ref="K68:K72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2024-11-14T06:08:00Z</dcterms:modified>
</cp:coreProperties>
</file>